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55" windowWidth="14940" windowHeight="8910" activeTab="3"/>
  </bookViews>
  <sheets>
    <sheet name="BASELINE" sheetId="1" r:id="rId1"/>
    <sheet name="BOM VALIDATION" sheetId="2" r:id="rId2"/>
    <sheet name="REV A" sheetId="4" r:id="rId3"/>
    <sheet name="TBDB" sheetId="5" r:id="rId4"/>
  </sheets>
  <definedNames>
    <definedName name="_xlnm.Print_Area" localSheetId="0">BASELINE!$A$1:$I$18</definedName>
    <definedName name="_xlnm.Print_Area" localSheetId="2">'REV A'!$A$1:$H$19</definedName>
  </definedNames>
  <calcPr calcId="152511"/>
</workbook>
</file>

<file path=xl/calcChain.xml><?xml version="1.0" encoding="utf-8"?>
<calcChain xmlns="http://schemas.openxmlformats.org/spreadsheetml/2006/main">
  <c r="G11" i="5" l="1"/>
  <c r="G10" i="5"/>
  <c r="G9" i="5"/>
  <c r="G8" i="5"/>
  <c r="G7" i="5"/>
  <c r="G6" i="5"/>
  <c r="G5" i="5"/>
  <c r="G4" i="5"/>
  <c r="G3" i="5"/>
  <c r="G2" i="5"/>
  <c r="G11" i="4"/>
  <c r="G19" i="4"/>
  <c r="G18" i="4"/>
  <c r="G17" i="4"/>
  <c r="G16" i="4"/>
  <c r="G15" i="4"/>
  <c r="G14" i="4"/>
  <c r="G13" i="4"/>
  <c r="G12" i="4"/>
  <c r="G10" i="4"/>
  <c r="H18" i="1" l="1"/>
  <c r="H17" i="1"/>
  <c r="H16" i="1"/>
  <c r="H15" i="1"/>
  <c r="H14" i="1"/>
  <c r="H13" i="1"/>
  <c r="H12" i="1"/>
  <c r="H11" i="1"/>
  <c r="H10" i="1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<sst xmlns="http://schemas.openxmlformats.org/spreadsheetml/2006/main" count="276" uniqueCount="109">
  <si>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</si>
  <si>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</si>
  <si>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</si>
  <si>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</si>
  <si>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</si>
  <si>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</si>
  <si>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</si>
  <si>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</si>
  <si>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</si>
  <si>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</si>
  <si>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</si>
  <si>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</si>
  <si>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</si>
  <si>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</si>
  <si>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</si>
  <si>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</si>
  <si>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</si>
  <si>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</si>
  <si>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</si>
  <si>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</si>
  <si>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</si>
  <si>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</si>
  <si>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</si>
  <si>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</si>
  <si>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</si>
  <si>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</si>
  <si>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</si>
  <si>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3</t>
  </si>
  <si>
    <t>1 KIT PER TB</t>
  </si>
  <si>
    <t>B52 BRAKE METERING VAL</t>
  </si>
  <si>
    <t>TOTAL MONTHLY REQUIREMENT =4</t>
  </si>
  <si>
    <t>DELIVERY SCHEDULE= 1 TB EVERY WEDNESDAY</t>
  </si>
  <si>
    <t>D9L</t>
  </si>
  <si>
    <t>END ITEM</t>
  </si>
  <si>
    <t>END ITEM DESC</t>
  </si>
  <si>
    <t>FC</t>
  </si>
  <si>
    <t>Description</t>
  </si>
  <si>
    <t>UPA</t>
  </si>
  <si>
    <t>KITS PER TB</t>
  </si>
  <si>
    <t>TOTAL</t>
  </si>
  <si>
    <t>ASSY</t>
  </si>
  <si>
    <t>COMMENTS</t>
  </si>
  <si>
    <t>1</t>
  </si>
  <si>
    <t>62003A</t>
  </si>
  <si>
    <t>RS</t>
  </si>
  <si>
    <t>5325008337454</t>
  </si>
  <si>
    <t>NAS669-93</t>
  </si>
  <si>
    <t>RING</t>
  </si>
  <si>
    <t>TB1-8</t>
  </si>
  <si>
    <t>1630003941576</t>
  </si>
  <si>
    <t>111851</t>
  </si>
  <si>
    <t>SHIELD</t>
  </si>
  <si>
    <t>TB1-1</t>
  </si>
  <si>
    <t>RS TO IN</t>
  </si>
  <si>
    <t>IN</t>
  </si>
  <si>
    <t>5331005596182</t>
  </si>
  <si>
    <t>MS28775-211</t>
  </si>
  <si>
    <t>TB1-2</t>
  </si>
  <si>
    <t>5330001715075</t>
  </si>
  <si>
    <t>MS28782-16</t>
  </si>
  <si>
    <t>RING,BACKUP</t>
  </si>
  <si>
    <t>TB1-3</t>
  </si>
  <si>
    <t>.2</t>
  </si>
  <si>
    <t>5315008392325</t>
  </si>
  <si>
    <t>AN380-2-2</t>
  </si>
  <si>
    <t>PIN</t>
  </si>
  <si>
    <t>TB1-4</t>
  </si>
  <si>
    <t>5310001768109</t>
  </si>
  <si>
    <t>AN320-5</t>
  </si>
  <si>
    <t>NUT</t>
  </si>
  <si>
    <t>TB1-6</t>
  </si>
  <si>
    <t>MS28775-011</t>
  </si>
  <si>
    <t>TB1-7</t>
  </si>
  <si>
    <t>5305002535603</t>
  </si>
  <si>
    <t>AN535-00-2</t>
  </si>
  <si>
    <t>SCREW</t>
  </si>
  <si>
    <t>TB1-5</t>
  </si>
  <si>
    <t>5340008288802</t>
  </si>
  <si>
    <t>SP-8</t>
  </si>
  <si>
    <t>PLUG,DUST</t>
  </si>
  <si>
    <t>TB1-9</t>
  </si>
  <si>
    <t>K740</t>
  </si>
  <si>
    <t>40 ea</t>
  </si>
  <si>
    <t>K2HIPV24556248</t>
  </si>
  <si>
    <t>62003A B-52 BRAKE METERING VALVE</t>
  </si>
  <si>
    <t>( 1 Kit per Tackle Box )</t>
  </si>
  <si>
    <t>One Tackle Box every Wednesday</t>
  </si>
  <si>
    <t>H544</t>
  </si>
  <si>
    <t>H834</t>
  </si>
  <si>
    <t>H047</t>
  </si>
  <si>
    <t>H293</t>
  </si>
  <si>
    <t>G777</t>
  </si>
  <si>
    <t>J040</t>
  </si>
  <si>
    <t>G063</t>
  </si>
  <si>
    <t>K867</t>
  </si>
  <si>
    <t>TB1-09</t>
  </si>
  <si>
    <t>TB1-07</t>
  </si>
  <si>
    <t>TB1-04</t>
  </si>
  <si>
    <t>TB1-06</t>
  </si>
  <si>
    <t>TB1-02</t>
  </si>
  <si>
    <t>TB1-03</t>
  </si>
  <si>
    <t>TB1-05</t>
  </si>
  <si>
    <t>TB1-08</t>
  </si>
  <si>
    <t>TB1-01</t>
  </si>
  <si>
    <t>G065</t>
  </si>
  <si>
    <t>MS28778-8</t>
  </si>
  <si>
    <t>A</t>
  </si>
  <si>
    <t>1 KIT PER TACKLE BOX</t>
  </si>
  <si>
    <t>1 TB EVERY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</si>
</sst>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indexed="8"/>
      <name val="Arial"/>
      <family val="2"/>
    </font>
    <font>
      <sz val="14"/>
      <color rgb="FFFF0000"/>
      <name val="Arial"/>
      <family val="2"/>
    </font>
    <font>
      <b/>
      <sz val="10"/>
      <name val="Arial"/>
    </font>
    <font>
      <sz val="10"/>
      <color rgb="FFFF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4">
    <xf numFmtId="0" fontId="0" fillId="0" borderId="0" xfId="0"/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1" fontId="3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5" fillId="34" borderId="1" xfId="0" applyFont="1" applyFill="1" applyBorder="1" applyAlignment="1">
      <alignment horizontal="center"/>
    </xf>
    <xf numFmtId="0" fontId="5" fillId="34" borderId="1" xfId="0" applyFont="1" applyFill="1" applyBorder="1" applyAlignment="1">
      <alignment horizontal="center"/>
    </xf>
    <xf numFmtId="0" fontId="5" fillId="34" borderId="1" xfId="0" applyFont="1" applyFill="1" applyBorder="1" applyAlignment="1">
      <alignment horizontal="center" wrapText="1"/>
    </xf>
    <xf numFmtId="0" fontId="5" fillId="35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26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left"/>
    </xf>
    <xf numFmtId="0" fontId="27" fillId="0" borderId="0" xfId="0" applyFont="1"/>
    <xf numFmtId="0" fontId="4" fillId="0" borderId="0" xfId="0" applyFont="1" applyFill="1" applyAlignment="1">
      <alignment horizontal="center" shrinkToFit="1"/>
    </xf>
    <xf numFmtId="0" fontId="3" fillId="0" borderId="1" xfId="0" applyNumberFormat="1" applyFont="1" applyFill="1" applyBorder="1" applyAlignment="1">
      <alignment horizontal="center"/>
    </xf>
    <xf numFmtId="15" fontId="4" fillId="0" borderId="0" xfId="0" applyNumberFormat="1" applyFont="1" applyFill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23" fillId="33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4" fillId="0" borderId="11" xfId="0" applyFont="1" applyBorder="1" applyAlignment="1">
      <alignment horizontal="left"/>
    </xf>
    <xf numFmtId="0" fontId="24" fillId="0" borderId="11" xfId="0" applyFont="1" applyBorder="1" applyAlignment="1">
      <alignment horizontal="center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sqref="A1:I18"/>
    </sheetView>
  </sheetViews>
  <sheetFormatPr defaultRowHeight="12.75" x14ac:dyDescent="0.2"/>
  <cols>
    <col min="1" max="1" width="5.5703125" style="9" customWidth="1"/>
    <col min="2" max="2" width="8.85546875" style="9" customWidth="1"/>
    <col min="3" max="3" width="17.28515625" style="9" bestFit="1" customWidth="1"/>
    <col min="4" max="4" width="15.85546875" style="14" bestFit="1" customWidth="1"/>
    <col min="5" max="5" width="22" style="14" bestFit="1" customWidth="1"/>
    <col min="6" max="6" width="5" style="15" bestFit="1" customWidth="1"/>
    <col min="7" max="7" width="9.28515625" style="9" bestFit="1" customWidth="1"/>
    <col min="8" max="8" width="5.5703125" style="9" bestFit="1" customWidth="1"/>
    <col min="9" max="9" width="10.5703125" style="9" bestFit="1" customWidth="1"/>
    <col min="10" max="10" width="9.5703125" style="9" customWidth="1"/>
    <col min="11" max="11" width="16.140625" style="9" bestFit="1" customWidth="1"/>
    <col min="12" max="12" width="16.5703125" style="9" customWidth="1"/>
    <col min="13" max="16384" width="9.140625" style="9"/>
  </cols>
  <sheetData>
    <row r="1" spans="1:9" ht="16.5" customHeight="1" x14ac:dyDescent="0.2">
      <c r="A1" s="13"/>
      <c r="B1" s="13"/>
      <c r="C1" s="17" t="s">
        <v>3</v>
      </c>
      <c r="D1" s="10" t="s">
        <v>83</v>
      </c>
      <c r="E1" s="18"/>
      <c r="F1" s="18"/>
      <c r="G1" s="11" t="s">
        <v>4</v>
      </c>
      <c r="H1" s="11"/>
      <c r="I1" s="13" t="s">
        <v>5</v>
      </c>
    </row>
    <row r="2" spans="1:9" ht="16.5" customHeight="1" x14ac:dyDescent="0.2">
      <c r="A2" s="13"/>
      <c r="B2" s="13"/>
      <c r="C2" s="17" t="s">
        <v>6</v>
      </c>
      <c r="D2" s="36" t="s">
        <v>84</v>
      </c>
      <c r="E2" s="37"/>
      <c r="F2" s="18"/>
      <c r="G2" s="11" t="s">
        <v>7</v>
      </c>
      <c r="H2" s="11"/>
      <c r="I2" s="32">
        <v>41850</v>
      </c>
    </row>
    <row r="3" spans="1:9" ht="15" customHeight="1" x14ac:dyDescent="0.2">
      <c r="A3" s="13"/>
      <c r="B3" s="13"/>
      <c r="C3" s="17" t="s">
        <v>8</v>
      </c>
      <c r="D3" s="12" t="s">
        <v>21</v>
      </c>
      <c r="E3" s="1" t="s">
        <v>13</v>
      </c>
      <c r="F3" s="18"/>
      <c r="G3" s="18"/>
      <c r="H3" s="18"/>
      <c r="I3" s="18"/>
    </row>
    <row r="4" spans="1:9" x14ac:dyDescent="0.2">
      <c r="A4" s="13"/>
      <c r="B4" s="13"/>
      <c r="C4" s="17" t="s">
        <v>9</v>
      </c>
      <c r="D4" s="2" t="s">
        <v>22</v>
      </c>
      <c r="E4" s="17"/>
      <c r="F4" s="18"/>
      <c r="G4" s="18"/>
      <c r="H4" s="18"/>
      <c r="I4" s="18"/>
    </row>
    <row r="5" spans="1:9" x14ac:dyDescent="0.2">
      <c r="A5" s="13"/>
      <c r="B5" s="13" t="s">
        <v>17</v>
      </c>
      <c r="C5" s="17" t="s">
        <v>10</v>
      </c>
      <c r="D5" s="38" t="s">
        <v>86</v>
      </c>
      <c r="E5" s="39"/>
      <c r="F5" s="39"/>
      <c r="G5" s="18"/>
      <c r="H5" s="18"/>
      <c r="I5" s="18"/>
    </row>
    <row r="6" spans="1:9" x14ac:dyDescent="0.2">
      <c r="A6" s="13"/>
      <c r="B6" s="13" t="s">
        <v>23</v>
      </c>
      <c r="C6" s="17" t="s">
        <v>11</v>
      </c>
      <c r="D6" s="12">
        <v>48</v>
      </c>
      <c r="E6" s="13" t="s">
        <v>43</v>
      </c>
      <c r="F6" s="18"/>
      <c r="G6" s="18"/>
      <c r="H6" s="18"/>
      <c r="I6" s="18"/>
    </row>
    <row r="7" spans="1:9" x14ac:dyDescent="0.2">
      <c r="A7" s="13"/>
      <c r="B7" s="13"/>
      <c r="C7" s="17" t="s">
        <v>12</v>
      </c>
      <c r="D7" s="12">
        <v>4</v>
      </c>
      <c r="E7" s="13" t="s">
        <v>85</v>
      </c>
      <c r="F7" s="18"/>
      <c r="G7" s="18"/>
      <c r="H7" s="18"/>
      <c r="I7" s="18"/>
    </row>
    <row r="8" spans="1:9" ht="12" customHeight="1" x14ac:dyDescent="0.2">
      <c r="A8" s="13"/>
      <c r="B8" s="13"/>
      <c r="C8" s="17"/>
      <c r="D8" s="12"/>
      <c r="E8" s="18"/>
      <c r="F8" s="18"/>
      <c r="G8" s="18"/>
      <c r="H8" s="18"/>
      <c r="I8" s="18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ht="12.75" customHeight="1" x14ac:dyDescent="0.2">
      <c r="A10" s="16">
        <v>1</v>
      </c>
      <c r="B10" s="33" t="s">
        <v>93</v>
      </c>
      <c r="C10" s="16" t="s">
        <v>78</v>
      </c>
      <c r="D10" s="19">
        <v>5340008288802</v>
      </c>
      <c r="E10" s="16" t="s">
        <v>79</v>
      </c>
      <c r="F10" s="31">
        <v>3</v>
      </c>
      <c r="G10" s="16">
        <v>0</v>
      </c>
      <c r="H10" s="16">
        <f>F10*1</f>
        <v>3</v>
      </c>
      <c r="I10" s="16" t="s">
        <v>95</v>
      </c>
    </row>
    <row r="11" spans="1:9" x14ac:dyDescent="0.2">
      <c r="A11" s="16">
        <v>2</v>
      </c>
      <c r="B11" s="33" t="s">
        <v>91</v>
      </c>
      <c r="C11" s="16" t="s">
        <v>71</v>
      </c>
      <c r="D11" s="19">
        <v>5331005822133</v>
      </c>
      <c r="E11" s="16" t="s">
        <v>25</v>
      </c>
      <c r="F11" s="31">
        <v>1</v>
      </c>
      <c r="G11" s="16">
        <v>0</v>
      </c>
      <c r="H11" s="16">
        <f t="shared" ref="H11:H18" si="0">F11*1</f>
        <v>1</v>
      </c>
      <c r="I11" s="16" t="s">
        <v>96</v>
      </c>
    </row>
    <row r="12" spans="1:9" x14ac:dyDescent="0.2">
      <c r="A12" s="16">
        <v>3</v>
      </c>
      <c r="B12" s="33" t="s">
        <v>89</v>
      </c>
      <c r="C12" s="16" t="s">
        <v>64</v>
      </c>
      <c r="D12" s="19">
        <v>5315008392325</v>
      </c>
      <c r="E12" s="16" t="s">
        <v>65</v>
      </c>
      <c r="F12" s="31">
        <v>1</v>
      </c>
      <c r="G12" s="16">
        <v>0</v>
      </c>
      <c r="H12" s="16">
        <f t="shared" si="0"/>
        <v>1</v>
      </c>
      <c r="I12" s="16" t="s">
        <v>97</v>
      </c>
    </row>
    <row r="13" spans="1:9" x14ac:dyDescent="0.2">
      <c r="A13" s="16">
        <v>4</v>
      </c>
      <c r="B13" s="33" t="s">
        <v>90</v>
      </c>
      <c r="C13" s="16" t="s">
        <v>68</v>
      </c>
      <c r="D13" s="19">
        <v>5310001768109</v>
      </c>
      <c r="E13" s="16" t="s">
        <v>69</v>
      </c>
      <c r="F13" s="31">
        <v>1</v>
      </c>
      <c r="G13" s="16">
        <v>0</v>
      </c>
      <c r="H13" s="16">
        <f t="shared" si="0"/>
        <v>1</v>
      </c>
      <c r="I13" s="16" t="s">
        <v>98</v>
      </c>
    </row>
    <row r="14" spans="1:9" x14ac:dyDescent="0.2">
      <c r="A14" s="16">
        <v>5</v>
      </c>
      <c r="B14" s="33" t="s">
        <v>87</v>
      </c>
      <c r="C14" s="16" t="s">
        <v>56</v>
      </c>
      <c r="D14" s="19">
        <v>5331005596182</v>
      </c>
      <c r="E14" s="16" t="s">
        <v>25</v>
      </c>
      <c r="F14" s="31">
        <v>4</v>
      </c>
      <c r="G14" s="16">
        <v>0</v>
      </c>
      <c r="H14" s="16">
        <f t="shared" si="0"/>
        <v>4</v>
      </c>
      <c r="I14" s="16" t="s">
        <v>99</v>
      </c>
    </row>
    <row r="15" spans="1:9" x14ac:dyDescent="0.2">
      <c r="A15" s="16">
        <v>6</v>
      </c>
      <c r="B15" s="33" t="s">
        <v>88</v>
      </c>
      <c r="C15" s="16" t="s">
        <v>59</v>
      </c>
      <c r="D15" s="19">
        <v>5330001715075</v>
      </c>
      <c r="E15" s="16" t="s">
        <v>60</v>
      </c>
      <c r="F15" s="31">
        <v>3</v>
      </c>
      <c r="G15" s="16">
        <v>0</v>
      </c>
      <c r="H15" s="16">
        <f t="shared" si="0"/>
        <v>3</v>
      </c>
      <c r="I15" s="16" t="s">
        <v>100</v>
      </c>
    </row>
    <row r="16" spans="1:9" x14ac:dyDescent="0.2">
      <c r="A16" s="16">
        <v>7</v>
      </c>
      <c r="B16" s="33" t="s">
        <v>92</v>
      </c>
      <c r="C16" s="16" t="s">
        <v>74</v>
      </c>
      <c r="D16" s="19">
        <v>5305002535603</v>
      </c>
      <c r="E16" s="16" t="s">
        <v>75</v>
      </c>
      <c r="F16" s="31">
        <v>2</v>
      </c>
      <c r="G16" s="16">
        <v>0</v>
      </c>
      <c r="H16" s="16">
        <f t="shared" si="0"/>
        <v>2</v>
      </c>
      <c r="I16" s="16" t="s">
        <v>101</v>
      </c>
    </row>
    <row r="17" spans="1:9" x14ac:dyDescent="0.2">
      <c r="A17" s="16">
        <v>8</v>
      </c>
      <c r="B17" s="6" t="s">
        <v>81</v>
      </c>
      <c r="C17" s="16" t="s">
        <v>46</v>
      </c>
      <c r="D17" s="19">
        <v>5325008337454</v>
      </c>
      <c r="E17" s="16" t="s">
        <v>47</v>
      </c>
      <c r="F17" s="31">
        <v>1</v>
      </c>
      <c r="G17" s="16">
        <v>0</v>
      </c>
      <c r="H17" s="16">
        <f t="shared" si="0"/>
        <v>1</v>
      </c>
      <c r="I17" s="16" t="s">
        <v>102</v>
      </c>
    </row>
    <row r="18" spans="1:9" ht="12.75" customHeight="1" x14ac:dyDescent="0.2">
      <c r="A18" s="16">
        <v>9</v>
      </c>
      <c r="B18" s="6" t="s">
        <v>94</v>
      </c>
      <c r="C18" s="31">
        <v>111851</v>
      </c>
      <c r="D18" s="19">
        <v>1630003941576</v>
      </c>
      <c r="E18" s="16" t="s">
        <v>51</v>
      </c>
      <c r="F18" s="31">
        <v>1</v>
      </c>
      <c r="G18" s="16">
        <v>0</v>
      </c>
      <c r="H18" s="16">
        <f t="shared" si="0"/>
        <v>1</v>
      </c>
      <c r="I18" s="16" t="s">
        <v>103</v>
      </c>
    </row>
  </sheetData>
  <sortState ref="A10:L18">
    <sortCondition ref="B10:B18"/>
    <sortCondition ref="I10:I1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sqref="A1:J2"/>
    </sheetView>
  </sheetViews>
  <sheetFormatPr defaultRowHeight="12.75" x14ac:dyDescent="0.2"/>
  <cols>
    <col min="1" max="1" width="4.42578125" style="3" bestFit="1" customWidth="1"/>
    <col min="2" max="2" width="9.7109375" style="3" bestFit="1" customWidth="1"/>
    <col min="3" max="3" width="26.140625" style="3" bestFit="1" customWidth="1"/>
    <col min="4" max="4" width="16.85546875" style="3" customWidth="1"/>
    <col min="5" max="5" width="37.28515625" style="3" customWidth="1"/>
    <col min="6" max="6" width="48.140625" style="7" customWidth="1"/>
    <col min="7" max="7" width="13.85546875" style="3" bestFit="1" customWidth="1"/>
    <col min="8" max="8" width="4.85546875" style="4" bestFit="1" customWidth="1"/>
    <col min="9" max="9" width="7.7109375" style="8" bestFit="1" customWidth="1"/>
    <col min="10" max="10" width="6.7109375" style="4" bestFit="1" customWidth="1"/>
    <col min="11" max="11" width="6.140625" style="3" bestFit="1" customWidth="1"/>
    <col min="12" max="12" width="11.7109375" style="3" bestFit="1" customWidth="1"/>
    <col min="13" max="16384" width="9.140625" style="4"/>
  </cols>
  <sheetData>
    <row r="1" spans="1:13" ht="25.5" x14ac:dyDescent="0.35">
      <c r="A1" s="40" t="s">
        <v>28</v>
      </c>
      <c r="B1" s="40"/>
      <c r="C1" s="40"/>
      <c r="D1" s="40"/>
      <c r="E1" s="41" t="s">
        <v>29</v>
      </c>
      <c r="F1" s="41"/>
      <c r="G1" s="41"/>
      <c r="H1" s="20"/>
      <c r="I1" s="21"/>
      <c r="J1" s="21"/>
      <c r="K1" s="21"/>
      <c r="L1" s="21"/>
    </row>
    <row r="2" spans="1:13" ht="18" x14ac:dyDescent="0.25">
      <c r="A2" s="42" t="s">
        <v>30</v>
      </c>
      <c r="B2" s="42"/>
      <c r="C2" s="42"/>
      <c r="D2" s="42"/>
      <c r="E2" s="42"/>
      <c r="F2" s="43" t="s">
        <v>31</v>
      </c>
      <c r="G2" s="43"/>
      <c r="H2" s="43"/>
      <c r="I2" s="43"/>
      <c r="J2" s="43"/>
      <c r="K2" s="21"/>
      <c r="L2" s="21"/>
    </row>
    <row r="3" spans="1:13" ht="25.5" x14ac:dyDescent="0.2">
      <c r="A3" s="22" t="s">
        <v>32</v>
      </c>
      <c r="B3" s="23" t="s">
        <v>33</v>
      </c>
      <c r="C3" s="23" t="s">
        <v>34</v>
      </c>
      <c r="D3" s="22" t="s">
        <v>35</v>
      </c>
      <c r="E3" s="22" t="s">
        <v>0</v>
      </c>
      <c r="F3" s="22" t="s">
        <v>18</v>
      </c>
      <c r="G3" s="22" t="s">
        <v>36</v>
      </c>
      <c r="H3" s="22" t="s">
        <v>37</v>
      </c>
      <c r="I3" s="24" t="s">
        <v>38</v>
      </c>
      <c r="J3" s="23" t="s">
        <v>39</v>
      </c>
      <c r="K3" s="23" t="s">
        <v>40</v>
      </c>
      <c r="L3" s="23" t="s">
        <v>41</v>
      </c>
    </row>
    <row r="4" spans="1:13" x14ac:dyDescent="0.2">
      <c r="A4" s="3" t="s">
        <v>42</v>
      </c>
      <c r="B4" s="4" t="s">
        <v>43</v>
      </c>
      <c r="C4" s="4" t="s">
        <v>29</v>
      </c>
      <c r="D4" s="3" t="s">
        <v>44</v>
      </c>
      <c r="E4" s="3" t="s">
        <v>45</v>
      </c>
      <c r="F4" s="3" t="s">
        <v>46</v>
      </c>
      <c r="G4" s="3" t="s">
        <v>47</v>
      </c>
      <c r="H4" s="3" t="s">
        <v>42</v>
      </c>
      <c r="I4" s="4">
        <v>1</v>
      </c>
      <c r="J4" s="25">
        <f>H4*I4</f>
        <v>1</v>
      </c>
      <c r="K4" s="4" t="s">
        <v>48</v>
      </c>
      <c r="L4" s="29" t="s">
        <v>81</v>
      </c>
      <c r="M4" s="4" t="s">
        <v>82</v>
      </c>
    </row>
    <row r="5" spans="1:13" x14ac:dyDescent="0.2">
      <c r="A5" s="3" t="s">
        <v>42</v>
      </c>
      <c r="B5" s="4" t="s">
        <v>43</v>
      </c>
      <c r="C5" s="4" t="s">
        <v>29</v>
      </c>
      <c r="D5" s="26" t="s">
        <v>44</v>
      </c>
      <c r="E5" s="3" t="s">
        <v>49</v>
      </c>
      <c r="F5" s="3" t="s">
        <v>50</v>
      </c>
      <c r="G5" s="3" t="s">
        <v>51</v>
      </c>
      <c r="H5" s="3" t="s">
        <v>42</v>
      </c>
      <c r="I5" s="4">
        <v>1</v>
      </c>
      <c r="J5" s="25">
        <f t="shared" ref="J5:J12" si="0">H5*I5</f>
        <v>1</v>
      </c>
      <c r="K5" s="4" t="s">
        <v>52</v>
      </c>
      <c r="L5" s="27" t="s">
        <v>53</v>
      </c>
    </row>
    <row r="6" spans="1:13" x14ac:dyDescent="0.2">
      <c r="A6" s="3" t="s">
        <v>42</v>
      </c>
      <c r="B6" s="4" t="s">
        <v>43</v>
      </c>
      <c r="C6" s="4" t="s">
        <v>29</v>
      </c>
      <c r="D6" s="3" t="s">
        <v>54</v>
      </c>
      <c r="E6" s="3" t="s">
        <v>55</v>
      </c>
      <c r="F6" s="3" t="s">
        <v>56</v>
      </c>
      <c r="G6" s="3" t="s">
        <v>25</v>
      </c>
      <c r="H6" s="3" t="s">
        <v>26</v>
      </c>
      <c r="I6" s="4">
        <v>1</v>
      </c>
      <c r="J6" s="25">
        <f t="shared" si="0"/>
        <v>4</v>
      </c>
      <c r="K6" s="4" t="s">
        <v>57</v>
      </c>
      <c r="L6" s="4"/>
    </row>
    <row r="7" spans="1:13" x14ac:dyDescent="0.2">
      <c r="A7" s="3" t="s">
        <v>42</v>
      </c>
      <c r="B7" s="4" t="s">
        <v>43</v>
      </c>
      <c r="C7" s="4" t="s">
        <v>29</v>
      </c>
      <c r="D7" s="3" t="s">
        <v>54</v>
      </c>
      <c r="E7" s="3" t="s">
        <v>58</v>
      </c>
      <c r="F7" s="3" t="s">
        <v>59</v>
      </c>
      <c r="G7" s="3" t="s">
        <v>60</v>
      </c>
      <c r="H7" s="3" t="s">
        <v>27</v>
      </c>
      <c r="I7" s="4">
        <v>1</v>
      </c>
      <c r="J7" s="25">
        <f t="shared" si="0"/>
        <v>3</v>
      </c>
      <c r="K7" s="4" t="s">
        <v>61</v>
      </c>
      <c r="L7" s="4"/>
    </row>
    <row r="8" spans="1:13" x14ac:dyDescent="0.2">
      <c r="A8" s="3" t="s">
        <v>62</v>
      </c>
      <c r="B8" s="4" t="s">
        <v>43</v>
      </c>
      <c r="C8" s="4" t="s">
        <v>29</v>
      </c>
      <c r="D8" s="3" t="s">
        <v>54</v>
      </c>
      <c r="E8" s="3" t="s">
        <v>63</v>
      </c>
      <c r="F8" s="3" t="s">
        <v>64</v>
      </c>
      <c r="G8" s="3" t="s">
        <v>65</v>
      </c>
      <c r="H8" s="3" t="s">
        <v>42</v>
      </c>
      <c r="I8" s="4">
        <v>1</v>
      </c>
      <c r="J8" s="25">
        <f t="shared" si="0"/>
        <v>1</v>
      </c>
      <c r="K8" s="4" t="s">
        <v>66</v>
      </c>
      <c r="L8" s="4"/>
    </row>
    <row r="9" spans="1:13" x14ac:dyDescent="0.2">
      <c r="A9" s="3" t="s">
        <v>62</v>
      </c>
      <c r="B9" s="4" t="s">
        <v>43</v>
      </c>
      <c r="C9" s="4" t="s">
        <v>29</v>
      </c>
      <c r="D9" s="3" t="s">
        <v>54</v>
      </c>
      <c r="E9" s="3" t="s">
        <v>67</v>
      </c>
      <c r="F9" s="3" t="s">
        <v>68</v>
      </c>
      <c r="G9" s="3" t="s">
        <v>69</v>
      </c>
      <c r="H9" s="3" t="s">
        <v>42</v>
      </c>
      <c r="I9" s="4">
        <v>1</v>
      </c>
      <c r="J9" s="25">
        <f t="shared" si="0"/>
        <v>1</v>
      </c>
      <c r="K9" s="4" t="s">
        <v>70</v>
      </c>
      <c r="L9" s="4"/>
    </row>
    <row r="10" spans="1:13" x14ac:dyDescent="0.2">
      <c r="A10" s="3" t="s">
        <v>62</v>
      </c>
      <c r="B10" s="4" t="s">
        <v>43</v>
      </c>
      <c r="C10" s="4" t="s">
        <v>29</v>
      </c>
      <c r="D10" s="3" t="s">
        <v>54</v>
      </c>
      <c r="E10" s="28">
        <v>5331005822133</v>
      </c>
      <c r="F10" s="3" t="s">
        <v>71</v>
      </c>
      <c r="G10" s="3" t="s">
        <v>25</v>
      </c>
      <c r="H10" s="3" t="s">
        <v>42</v>
      </c>
      <c r="I10" s="4">
        <v>1</v>
      </c>
      <c r="J10" s="25">
        <f t="shared" si="0"/>
        <v>1</v>
      </c>
      <c r="K10" s="4" t="s">
        <v>72</v>
      </c>
      <c r="L10" s="4"/>
    </row>
    <row r="11" spans="1:13" x14ac:dyDescent="0.2">
      <c r="A11" s="3" t="s">
        <v>42</v>
      </c>
      <c r="B11" s="4" t="s">
        <v>43</v>
      </c>
      <c r="C11" s="4" t="s">
        <v>29</v>
      </c>
      <c r="D11" s="3" t="s">
        <v>54</v>
      </c>
      <c r="E11" s="3" t="s">
        <v>73</v>
      </c>
      <c r="F11" s="3" t="s">
        <v>74</v>
      </c>
      <c r="G11" s="3" t="s">
        <v>75</v>
      </c>
      <c r="H11" s="3" t="s">
        <v>24</v>
      </c>
      <c r="I11" s="4">
        <v>1</v>
      </c>
      <c r="J11" s="25">
        <f t="shared" si="0"/>
        <v>2</v>
      </c>
      <c r="K11" s="4" t="s">
        <v>76</v>
      </c>
      <c r="L11" s="4"/>
    </row>
    <row r="12" spans="1:13" x14ac:dyDescent="0.2">
      <c r="A12" s="3" t="s">
        <v>42</v>
      </c>
      <c r="B12" s="4" t="s">
        <v>43</v>
      </c>
      <c r="C12" s="4" t="s">
        <v>29</v>
      </c>
      <c r="D12" s="3" t="s">
        <v>54</v>
      </c>
      <c r="E12" s="3" t="s">
        <v>77</v>
      </c>
      <c r="F12" s="3" t="s">
        <v>78</v>
      </c>
      <c r="G12" s="3" t="s">
        <v>79</v>
      </c>
      <c r="H12" s="3" t="s">
        <v>27</v>
      </c>
      <c r="I12" s="4">
        <v>1</v>
      </c>
      <c r="J12" s="25">
        <f t="shared" si="0"/>
        <v>3</v>
      </c>
      <c r="K12" s="4" t="s">
        <v>80</v>
      </c>
      <c r="L12" s="4"/>
    </row>
  </sheetData>
  <sortState ref="A4:N43">
    <sortCondition ref="E4:E43"/>
  </sortState>
  <mergeCells count="4">
    <mergeCell ref="A1:D1"/>
    <mergeCell ref="E1:G1"/>
    <mergeCell ref="A2:E2"/>
    <mergeCell ref="F2:J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D9" sqref="D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3"/>
      <c r="B1" s="13"/>
      <c r="C1" s="30" t="s">
        <v>3</v>
      </c>
      <c r="D1" s="10" t="s">
        <v>83</v>
      </c>
      <c r="E1" s="18"/>
      <c r="F1" s="18"/>
      <c r="G1" s="11" t="s">
        <v>4</v>
      </c>
      <c r="H1" s="13" t="s">
        <v>106</v>
      </c>
    </row>
    <row r="2" spans="1:9" x14ac:dyDescent="0.2">
      <c r="A2" s="13"/>
      <c r="B2" s="13"/>
      <c r="C2" s="30" t="s">
        <v>6</v>
      </c>
      <c r="D2" s="36" t="s">
        <v>84</v>
      </c>
      <c r="E2" s="37"/>
      <c r="F2" s="18"/>
      <c r="G2" s="11" t="s">
        <v>7</v>
      </c>
      <c r="H2" s="32">
        <v>41901</v>
      </c>
    </row>
    <row r="3" spans="1:9" x14ac:dyDescent="0.2">
      <c r="A3" s="13"/>
      <c r="B3" s="13"/>
      <c r="C3" s="30" t="s">
        <v>8</v>
      </c>
      <c r="D3" s="12" t="s">
        <v>21</v>
      </c>
      <c r="E3" s="13" t="s">
        <v>107</v>
      </c>
      <c r="F3" s="18"/>
      <c r="G3" s="18"/>
      <c r="H3" s="18"/>
      <c r="I3" s="18"/>
    </row>
    <row r="4" spans="1:9" x14ac:dyDescent="0.2">
      <c r="A4" s="13"/>
      <c r="B4" s="13"/>
      <c r="C4" s="30" t="s">
        <v>9</v>
      </c>
      <c r="D4" s="2" t="s">
        <v>22</v>
      </c>
      <c r="E4" s="30"/>
      <c r="F4" s="18"/>
      <c r="G4" s="18"/>
      <c r="H4" s="18"/>
      <c r="I4" s="18"/>
    </row>
    <row r="5" spans="1:9" x14ac:dyDescent="0.2">
      <c r="A5" s="13"/>
      <c r="B5" s="13" t="s">
        <v>17</v>
      </c>
      <c r="C5" s="30" t="s">
        <v>10</v>
      </c>
      <c r="D5" s="38" t="s">
        <v>108</v>
      </c>
      <c r="E5" s="39"/>
      <c r="F5" s="39"/>
      <c r="G5" s="18"/>
      <c r="H5" s="18"/>
      <c r="I5" s="18"/>
    </row>
    <row r="6" spans="1:9" x14ac:dyDescent="0.2">
      <c r="A6" s="13"/>
      <c r="B6" s="13" t="s">
        <v>23</v>
      </c>
      <c r="C6" s="30" t="s">
        <v>11</v>
      </c>
      <c r="D6" s="12">
        <v>48</v>
      </c>
      <c r="E6" s="13" t="s">
        <v>43</v>
      </c>
      <c r="F6" s="18"/>
      <c r="G6" s="18"/>
      <c r="H6" s="18"/>
      <c r="I6" s="18"/>
    </row>
    <row r="7" spans="1:9" x14ac:dyDescent="0.2">
      <c r="A7" s="13"/>
      <c r="B7" s="13"/>
      <c r="C7" s="30" t="s">
        <v>12</v>
      </c>
      <c r="D7" s="12">
        <v>4</v>
      </c>
      <c r="F7" s="18"/>
      <c r="G7" s="18"/>
      <c r="H7" s="18"/>
      <c r="I7" s="18"/>
    </row>
    <row r="8" spans="1:9" x14ac:dyDescent="0.2">
      <c r="A8" s="13"/>
      <c r="B8" s="13"/>
      <c r="C8" s="30"/>
      <c r="D8" s="12"/>
      <c r="E8" s="18"/>
      <c r="F8" s="18"/>
      <c r="G8" s="18"/>
      <c r="H8" s="18"/>
      <c r="I8" s="18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16">
        <v>1</v>
      </c>
      <c r="B10" s="33" t="s">
        <v>93</v>
      </c>
      <c r="C10" s="16" t="s">
        <v>78</v>
      </c>
      <c r="D10" s="19">
        <v>5340008288802</v>
      </c>
      <c r="E10" s="16" t="s">
        <v>79</v>
      </c>
      <c r="F10" s="31">
        <v>3</v>
      </c>
      <c r="G10" s="16">
        <f t="shared" ref="G10:G19" si="0">F10*1</f>
        <v>3</v>
      </c>
      <c r="H10" s="16" t="s">
        <v>95</v>
      </c>
    </row>
    <row r="11" spans="1:9" x14ac:dyDescent="0.2">
      <c r="A11" s="35">
        <v>2</v>
      </c>
      <c r="B11" s="34" t="s">
        <v>104</v>
      </c>
      <c r="C11" s="31" t="s">
        <v>105</v>
      </c>
      <c r="D11" s="19">
        <v>5331008080794</v>
      </c>
      <c r="E11" s="16" t="s">
        <v>25</v>
      </c>
      <c r="F11" s="31">
        <v>3</v>
      </c>
      <c r="G11" s="16">
        <f t="shared" si="0"/>
        <v>3</v>
      </c>
      <c r="H11" s="35" t="s">
        <v>95</v>
      </c>
    </row>
    <row r="12" spans="1:9" x14ac:dyDescent="0.2">
      <c r="A12" s="16">
        <v>3</v>
      </c>
      <c r="B12" s="33" t="s">
        <v>91</v>
      </c>
      <c r="C12" s="16" t="s">
        <v>71</v>
      </c>
      <c r="D12" s="19">
        <v>5331005822133</v>
      </c>
      <c r="E12" s="16" t="s">
        <v>25</v>
      </c>
      <c r="F12" s="31">
        <v>1</v>
      </c>
      <c r="G12" s="16">
        <f t="shared" si="0"/>
        <v>1</v>
      </c>
      <c r="H12" s="16" t="s">
        <v>96</v>
      </c>
    </row>
    <row r="13" spans="1:9" x14ac:dyDescent="0.2">
      <c r="A13" s="16">
        <v>4</v>
      </c>
      <c r="B13" s="33" t="s">
        <v>89</v>
      </c>
      <c r="C13" s="16" t="s">
        <v>64</v>
      </c>
      <c r="D13" s="19">
        <v>5315008392325</v>
      </c>
      <c r="E13" s="16" t="s">
        <v>65</v>
      </c>
      <c r="F13" s="31">
        <v>1</v>
      </c>
      <c r="G13" s="16">
        <f t="shared" si="0"/>
        <v>1</v>
      </c>
      <c r="H13" s="16" t="s">
        <v>97</v>
      </c>
    </row>
    <row r="14" spans="1:9" x14ac:dyDescent="0.2">
      <c r="A14" s="16">
        <v>5</v>
      </c>
      <c r="B14" s="33" t="s">
        <v>90</v>
      </c>
      <c r="C14" s="16" t="s">
        <v>68</v>
      </c>
      <c r="D14" s="19">
        <v>5310001768109</v>
      </c>
      <c r="E14" s="16" t="s">
        <v>69</v>
      </c>
      <c r="F14" s="31">
        <v>1</v>
      </c>
      <c r="G14" s="16">
        <f t="shared" si="0"/>
        <v>1</v>
      </c>
      <c r="H14" s="16" t="s">
        <v>98</v>
      </c>
    </row>
    <row r="15" spans="1:9" x14ac:dyDescent="0.2">
      <c r="A15" s="16">
        <v>6</v>
      </c>
      <c r="B15" s="33" t="s">
        <v>87</v>
      </c>
      <c r="C15" s="16" t="s">
        <v>56</v>
      </c>
      <c r="D15" s="19">
        <v>5331005596182</v>
      </c>
      <c r="E15" s="16" t="s">
        <v>25</v>
      </c>
      <c r="F15" s="31">
        <v>4</v>
      </c>
      <c r="G15" s="16">
        <f t="shared" si="0"/>
        <v>4</v>
      </c>
      <c r="H15" s="16" t="s">
        <v>99</v>
      </c>
    </row>
    <row r="16" spans="1:9" x14ac:dyDescent="0.2">
      <c r="A16" s="16">
        <v>7</v>
      </c>
      <c r="B16" s="33" t="s">
        <v>88</v>
      </c>
      <c r="C16" s="16" t="s">
        <v>59</v>
      </c>
      <c r="D16" s="19">
        <v>5330001715075</v>
      </c>
      <c r="E16" s="16" t="s">
        <v>60</v>
      </c>
      <c r="F16" s="31">
        <v>3</v>
      </c>
      <c r="G16" s="16">
        <f t="shared" si="0"/>
        <v>3</v>
      </c>
      <c r="H16" s="16" t="s">
        <v>100</v>
      </c>
    </row>
    <row r="17" spans="1:8" x14ac:dyDescent="0.2">
      <c r="A17" s="16">
        <v>8</v>
      </c>
      <c r="B17" s="33" t="s">
        <v>92</v>
      </c>
      <c r="C17" s="16" t="s">
        <v>74</v>
      </c>
      <c r="D17" s="19">
        <v>5305002535603</v>
      </c>
      <c r="E17" s="16" t="s">
        <v>75</v>
      </c>
      <c r="F17" s="31">
        <v>2</v>
      </c>
      <c r="G17" s="16">
        <f t="shared" si="0"/>
        <v>2</v>
      </c>
      <c r="H17" s="16" t="s">
        <v>101</v>
      </c>
    </row>
    <row r="18" spans="1:8" x14ac:dyDescent="0.2">
      <c r="A18" s="16">
        <v>9</v>
      </c>
      <c r="B18" s="6" t="s">
        <v>81</v>
      </c>
      <c r="C18" s="16" t="s">
        <v>46</v>
      </c>
      <c r="D18" s="19">
        <v>5325008337454</v>
      </c>
      <c r="E18" s="16" t="s">
        <v>47</v>
      </c>
      <c r="F18" s="31">
        <v>1</v>
      </c>
      <c r="G18" s="16">
        <f t="shared" si="0"/>
        <v>1</v>
      </c>
      <c r="H18" s="16" t="s">
        <v>102</v>
      </c>
    </row>
    <row r="19" spans="1:8" x14ac:dyDescent="0.2">
      <c r="A19" s="16">
        <v>10</v>
      </c>
      <c r="B19" s="6" t="s">
        <v>94</v>
      </c>
      <c r="C19" s="31">
        <v>111851</v>
      </c>
      <c r="D19" s="19">
        <v>1630003941576</v>
      </c>
      <c r="E19" s="16" t="s">
        <v>51</v>
      </c>
      <c r="F19" s="31">
        <v>1</v>
      </c>
      <c r="G19" s="16">
        <f t="shared" si="0"/>
        <v>1</v>
      </c>
      <c r="H19" s="16" t="s">
        <v>103</v>
      </c>
    </row>
  </sheetData>
  <sortState ref="A10:I19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H3" sqref="H3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13.8554687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33" t="s">
        <v>93</v>
      </c>
      <c r="B2" s="16" t="s">
        <v>78</v>
      </c>
      <c r="C2" s="19">
        <v>5340008288802</v>
      </c>
      <c r="D2" s="16" t="s">
        <v>79</v>
      </c>
      <c r="E2" s="31">
        <v>3</v>
      </c>
      <c r="F2" s="16">
        <v>0</v>
      </c>
      <c r="G2" s="16">
        <f t="shared" ref="G2:G11" si="0">E2*1</f>
        <v>3</v>
      </c>
      <c r="H2" s="16" t="s">
        <v>95</v>
      </c>
    </row>
    <row r="3" spans="1:8" x14ac:dyDescent="0.2">
      <c r="A3" s="34" t="s">
        <v>104</v>
      </c>
      <c r="B3" s="31" t="s">
        <v>105</v>
      </c>
      <c r="C3" s="19">
        <v>5331008080794</v>
      </c>
      <c r="D3" s="16" t="s">
        <v>25</v>
      </c>
      <c r="E3" s="31">
        <v>3</v>
      </c>
      <c r="F3" s="16">
        <v>0</v>
      </c>
      <c r="G3" s="16">
        <f t="shared" si="0"/>
        <v>3</v>
      </c>
      <c r="H3" s="35" t="s">
        <v>95</v>
      </c>
    </row>
    <row r="4" spans="1:8" x14ac:dyDescent="0.2">
      <c r="A4" s="33" t="s">
        <v>91</v>
      </c>
      <c r="B4" s="16" t="s">
        <v>71</v>
      </c>
      <c r="C4" s="19">
        <v>5331005822133</v>
      </c>
      <c r="D4" s="16" t="s">
        <v>25</v>
      </c>
      <c r="E4" s="31">
        <v>1</v>
      </c>
      <c r="F4" s="16">
        <v>0</v>
      </c>
      <c r="G4" s="16">
        <f t="shared" si="0"/>
        <v>1</v>
      </c>
      <c r="H4" s="16" t="s">
        <v>96</v>
      </c>
    </row>
    <row r="5" spans="1:8" x14ac:dyDescent="0.2">
      <c r="A5" s="33" t="s">
        <v>89</v>
      </c>
      <c r="B5" s="16" t="s">
        <v>64</v>
      </c>
      <c r="C5" s="19">
        <v>5315008392325</v>
      </c>
      <c r="D5" s="16" t="s">
        <v>65</v>
      </c>
      <c r="E5" s="31">
        <v>1</v>
      </c>
      <c r="F5" s="16">
        <v>0</v>
      </c>
      <c r="G5" s="16">
        <f t="shared" si="0"/>
        <v>1</v>
      </c>
      <c r="H5" s="16" t="s">
        <v>97</v>
      </c>
    </row>
    <row r="6" spans="1:8" x14ac:dyDescent="0.2">
      <c r="A6" s="33" t="s">
        <v>90</v>
      </c>
      <c r="B6" s="16" t="s">
        <v>68</v>
      </c>
      <c r="C6" s="19">
        <v>5310001768109</v>
      </c>
      <c r="D6" s="16" t="s">
        <v>69</v>
      </c>
      <c r="E6" s="31">
        <v>1</v>
      </c>
      <c r="F6" s="16">
        <v>0</v>
      </c>
      <c r="G6" s="16">
        <f t="shared" si="0"/>
        <v>1</v>
      </c>
      <c r="H6" s="16" t="s">
        <v>98</v>
      </c>
    </row>
    <row r="7" spans="1:8" x14ac:dyDescent="0.2">
      <c r="A7" s="33" t="s">
        <v>87</v>
      </c>
      <c r="B7" s="16" t="s">
        <v>56</v>
      </c>
      <c r="C7" s="19">
        <v>5331005596182</v>
      </c>
      <c r="D7" s="16" t="s">
        <v>25</v>
      </c>
      <c r="E7" s="31">
        <v>4</v>
      </c>
      <c r="F7" s="16">
        <v>0</v>
      </c>
      <c r="G7" s="16">
        <f t="shared" si="0"/>
        <v>4</v>
      </c>
      <c r="H7" s="16" t="s">
        <v>99</v>
      </c>
    </row>
    <row r="8" spans="1:8" x14ac:dyDescent="0.2">
      <c r="A8" s="33" t="s">
        <v>88</v>
      </c>
      <c r="B8" s="16" t="s">
        <v>59</v>
      </c>
      <c r="C8" s="19">
        <v>5330001715075</v>
      </c>
      <c r="D8" s="16" t="s">
        <v>60</v>
      </c>
      <c r="E8" s="31">
        <v>3</v>
      </c>
      <c r="F8" s="16">
        <v>0</v>
      </c>
      <c r="G8" s="16">
        <f t="shared" si="0"/>
        <v>3</v>
      </c>
      <c r="H8" s="16" t="s">
        <v>100</v>
      </c>
    </row>
    <row r="9" spans="1:8" x14ac:dyDescent="0.2">
      <c r="A9" s="33" t="s">
        <v>92</v>
      </c>
      <c r="B9" s="16" t="s">
        <v>74</v>
      </c>
      <c r="C9" s="19">
        <v>5305002535603</v>
      </c>
      <c r="D9" s="16" t="s">
        <v>75</v>
      </c>
      <c r="E9" s="31">
        <v>2</v>
      </c>
      <c r="F9" s="16">
        <v>0</v>
      </c>
      <c r="G9" s="16">
        <f t="shared" si="0"/>
        <v>2</v>
      </c>
      <c r="H9" s="16" t="s">
        <v>101</v>
      </c>
    </row>
    <row r="10" spans="1:8" x14ac:dyDescent="0.2">
      <c r="A10" s="6" t="s">
        <v>81</v>
      </c>
      <c r="B10" s="16" t="s">
        <v>46</v>
      </c>
      <c r="C10" s="19">
        <v>5325008337454</v>
      </c>
      <c r="D10" s="16" t="s">
        <v>47</v>
      </c>
      <c r="E10" s="31">
        <v>1</v>
      </c>
      <c r="F10" s="16">
        <v>0</v>
      </c>
      <c r="G10" s="16">
        <f t="shared" si="0"/>
        <v>1</v>
      </c>
      <c r="H10" s="16" t="s">
        <v>102</v>
      </c>
    </row>
    <row r="11" spans="1:8" x14ac:dyDescent="0.2">
      <c r="A11" s="6" t="s">
        <v>94</v>
      </c>
      <c r="B11" s="31">
        <v>111851</v>
      </c>
      <c r="C11" s="19">
        <v>1630003941576</v>
      </c>
      <c r="D11" s="16" t="s">
        <v>51</v>
      </c>
      <c r="E11" s="31">
        <v>1</v>
      </c>
      <c r="F11" s="16">
        <v>0</v>
      </c>
      <c r="G11" s="16">
        <f t="shared" si="0"/>
        <v>1</v>
      </c>
      <c r="H11" s="16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BOM VALIDATION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2015-08-31T12:21:21Z</cp:lastPrinted>
  <dcterms:created xsi:type="dcterms:W3CDTF">2004-09-30T17:31:35Z</dcterms:created>
  <dcterms:modified xsi:type="dcterms:W3CDTF">2016-01-28T21:30:50Z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